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tt\Desktop\EVIDENCIAS NOVIEMBRE\"/>
    </mc:Choice>
  </mc:AlternateContent>
  <xr:revisionPtr revIDLastSave="0" documentId="13_ncr:1_{E510C862-F288-4310-8CA1-D84371B8C4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bre aspirante" sheetId="3" r:id="rId1"/>
  </sheets>
  <definedNames>
    <definedName name="_xlnm.Print_Area" localSheetId="0">'Nombre aspirante'!$A$1:$K$40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19" i="3"/>
  <c r="I20" i="3"/>
  <c r="I21" i="3"/>
  <c r="I22" i="3"/>
  <c r="I23" i="3"/>
  <c r="I17" i="3"/>
  <c r="I16" i="3"/>
  <c r="I24" i="3" l="1"/>
  <c r="I25" i="3"/>
  <c r="I26" i="3"/>
  <c r="I27" i="3"/>
  <c r="F33" i="3" l="1"/>
  <c r="B33" i="3"/>
  <c r="B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<sst xmlns="http://schemas.openxmlformats.org/spreadsheetml/2006/main" count="72" uniqueCount="60">
  <si>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</si>
  <si>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</si>
  <si>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</si>
  <si>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</si>
  <si>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</si>
  <si>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</si>
  <si>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</si>
  <si>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</si>
  <si>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</si>
  <si>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</si>
  <si>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</si>
  <si>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</si>
  <si>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</si>
  <si>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</si>
  <si>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</si>
  <si>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</si>
  <si>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</si>
  <si>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</si>
  <si>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</si>
  <si>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</si>
  <si>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</si>
  <si>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</si>
  <si>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</si>
  <si>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</si>
  <si>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</si>
  <si>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</si>
  <si>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</si>
  <si>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</si>
  <si>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</si>
  <si>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</si>
  <si>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</si>
  <si>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</si>
  <si>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</si>
  <si>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</si>
  <si>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</si>
  <si>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</si>
  <si>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</si>
  <si>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</si>
  <si>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</si>
  <si>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</si>
  <si>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</si>
  <si>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</si>
  <si>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</si>
  <si>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>x</t>
  </si>
  <si>
    <t xml:space="preserve">VICEMINISTERIO DE CONECTIVIDAD </t>
  </si>
  <si>
    <r>
      <t>EXPERIENCIA:</t>
    </r>
    <r>
      <rPr>
        <sz val="8"/>
        <rFont val="Arial"/>
        <family val="2"/>
      </rPr>
      <t>Cincuenta y seis (56) meses de experiencia profesional relacionada</t>
    </r>
  </si>
  <si>
    <t>X</t>
  </si>
  <si>
    <t xml:space="preserve">ABOGADA </t>
  </si>
  <si>
    <t xml:space="preserve">ESPECIALIZACIÓN EN DERECHO ADMINISTRATIVO </t>
  </si>
  <si>
    <t>RUBY LORAINE SILVA RUEDA</t>
  </si>
  <si>
    <t>MINISTERIO DE TECNOLOGIAS DE LA INFORMACION Y LAS 
COMUNICACIONES</t>
  </si>
  <si>
    <t xml:space="preserve">Asesor Despacho del Ministro </t>
  </si>
  <si>
    <t xml:space="preserve">Contratista </t>
  </si>
  <si>
    <t xml:space="preserve">SUPERINTENDENDIA DE INDUSTRIA Y COMERCIO </t>
  </si>
  <si>
    <t xml:space="preserve">PROFESIONAL ESPECIALIZADO </t>
  </si>
  <si>
    <t xml:space="preserve">MAESTRIA EN RESPONSABILIDAD
CONTRACTUAL Y EXTRACONTRACTUAL
CIVIL Y DEL ESTADO </t>
  </si>
  <si>
    <t>ESPECIALIZACION EN REGULACION Y
GESTION DE LAS
TELECOMUNICACIONES</t>
  </si>
  <si>
    <r>
      <t xml:space="preserve">FORMACIÓN ACADÉMICA: </t>
    </r>
    <r>
      <rPr>
        <sz val="8"/>
        <rFont val="Arial"/>
        <family val="2"/>
      </rPr>
      <t xml:space="preserve">Título profesional en disciplina académica del núcleo básico de conocimiento en: Derecho y Afines, Ingeniería Industrial y afines, Administración, Economía, Contaduría pública, Matemáticas, Estadística y afines, Ingeniería 
Electrónica Telecomunicaciones y afines, Ingeniería Industrial y Afines, Ingeniería Eléctrica y Afines.
Título de Postgrado en la modalidad de maestría en áreas relacionadas con las funciones del cargo.
Tarjeta profesional en los casos requeridos por la Ley
</t>
    </r>
  </si>
  <si>
    <t xml:space="preserve">SUBDIRECCIÓN DE  INVESTIGACIONES ADMINISTRATIVAS </t>
  </si>
  <si>
    <t>25 de noviembre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</si>
</sst>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  <numFmt numFmtId="171" formatCode="_-* #,##0.00_-;\-* #,##0.00_-;_-* &quot;-&quot;??_-;_-@_-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5" fillId="2" borderId="0" xfId="0" applyFont="1" applyFill="1" applyAlignment="1">
      <alignment vertical="center" wrapText="1"/>
    </xf>
    <xf numFmtId="0" fontId="9" fillId="2" borderId="18" xfId="0" applyFont="1" applyFill="1" applyBorder="1" applyAlignment="1">
      <alignment vertical="center"/>
    </xf>
    <xf numFmtId="0" fontId="9" fillId="2" borderId="19" xfId="0" applyFont="1" applyFill="1" applyBorder="1"/>
    <xf numFmtId="0" fontId="9" fillId="2" borderId="18" xfId="0" applyFont="1" applyFill="1" applyBorder="1"/>
    <xf numFmtId="165" fontId="9" fillId="2" borderId="0" xfId="0" applyNumberFormat="1" applyFont="1" applyFill="1" applyAlignment="1">
      <alignment horizontal="center" vertical="center" wrapText="1"/>
    </xf>
    <xf numFmtId="0" fontId="9" fillId="2" borderId="18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/>
    <xf numFmtId="0" fontId="12" fillId="2" borderId="19" xfId="0" applyFont="1" applyFill="1" applyBorder="1"/>
    <xf numFmtId="0" fontId="13" fillId="2" borderId="18" xfId="0" applyFont="1" applyFill="1" applyBorder="1"/>
    <xf numFmtId="0" fontId="12" fillId="2" borderId="8" xfId="0" applyFont="1" applyFill="1" applyBorder="1"/>
    <xf numFmtId="0" fontId="10" fillId="2" borderId="18" xfId="0" applyFont="1" applyFill="1" applyBorder="1"/>
    <xf numFmtId="0" fontId="7" fillId="0" borderId="1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5" fillId="3" borderId="34" xfId="0" applyFont="1" applyFill="1" applyBorder="1"/>
    <xf numFmtId="0" fontId="11" fillId="2" borderId="2" xfId="0" applyFont="1" applyFill="1" applyBorder="1"/>
    <xf numFmtId="0" fontId="11" fillId="2" borderId="0" xfId="0" applyFont="1" applyFill="1"/>
    <xf numFmtId="0" fontId="11" fillId="2" borderId="19" xfId="0" applyFont="1" applyFill="1" applyBorder="1"/>
    <xf numFmtId="0" fontId="7" fillId="2" borderId="0" xfId="0" applyFont="1" applyFill="1" applyAlignment="1">
      <alignment horizontal="center"/>
    </xf>
    <xf numFmtId="166" fontId="11" fillId="0" borderId="23" xfId="0" applyNumberFormat="1" applyFont="1" applyBorder="1" applyAlignment="1">
      <alignment horizontal="center" vertical="center" wrapText="1"/>
    </xf>
    <xf numFmtId="167" fontId="11" fillId="0" borderId="2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 wrapText="1"/>
    </xf>
    <xf numFmtId="0" fontId="9" fillId="0" borderId="31" xfId="0" applyFont="1" applyBorder="1"/>
    <xf numFmtId="0" fontId="9" fillId="0" borderId="32" xfId="0" applyFont="1" applyBorder="1"/>
    <xf numFmtId="0" fontId="7" fillId="0" borderId="7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17" fillId="0" borderId="26" xfId="0" applyFont="1" applyBorder="1" applyAlignment="1">
      <alignment horizontal="center" vertical="center" wrapText="1"/>
    </xf>
    <xf numFmtId="0" fontId="18" fillId="0" borderId="26" xfId="0" applyFont="1" applyBorder="1"/>
    <xf numFmtId="0" fontId="18" fillId="0" borderId="27" xfId="0" applyFont="1" applyBorder="1"/>
    <xf numFmtId="0" fontId="18" fillId="0" borderId="28" xfId="0" applyFont="1" applyBorder="1"/>
    <xf numFmtId="0" fontId="18" fillId="0" borderId="29" xfId="0" applyFont="1" applyBorder="1"/>
    <xf numFmtId="0" fontId="8" fillId="0" borderId="2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164" fontId="5" fillId="2" borderId="0" xfId="0" applyNumberFormat="1" applyFont="1" applyFill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19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4" borderId="31" xfId="0" applyFont="1" applyFill="1" applyBorder="1"/>
    <xf numFmtId="0" fontId="9" fillId="4" borderId="32" xfId="0" applyFont="1" applyFill="1" applyBorder="1"/>
    <xf numFmtId="0" fontId="11" fillId="5" borderId="37" xfId="0" applyFont="1" applyFill="1" applyBorder="1" applyAlignment="1">
      <alignment horizontal="left" vertical="center" wrapText="1"/>
    </xf>
    <xf numFmtId="0" fontId="9" fillId="4" borderId="26" xfId="0" applyFont="1" applyFill="1" applyBorder="1"/>
    <xf numFmtId="0" fontId="9" fillId="4" borderId="27" xfId="0" applyFont="1" applyFill="1" applyBorder="1"/>
    <xf numFmtId="0" fontId="11" fillId="5" borderId="7" xfId="0" applyFont="1" applyFill="1" applyBorder="1" applyAlignment="1">
      <alignment horizontal="left" vertical="center" wrapText="1"/>
    </xf>
    <xf numFmtId="0" fontId="9" fillId="4" borderId="10" xfId="0" applyFont="1" applyFill="1" applyBorder="1"/>
    <xf numFmtId="0" fontId="9" fillId="4" borderId="11" xfId="0" applyFont="1" applyFill="1" applyBorder="1"/>
    <xf numFmtId="0" fontId="11" fillId="5" borderId="34" xfId="0" applyFont="1" applyFill="1" applyBorder="1" applyAlignment="1">
      <alignment horizontal="left" vertical="center" wrapText="1"/>
    </xf>
    <xf numFmtId="0" fontId="9" fillId="4" borderId="28" xfId="0" applyFont="1" applyFill="1" applyBorder="1"/>
    <xf numFmtId="0" fontId="9" fillId="4" borderId="29" xfId="0" applyFont="1" applyFill="1" applyBorder="1"/>
    <xf numFmtId="0" fontId="11" fillId="5" borderId="30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0" borderId="31" xfId="0" applyFont="1" applyFill="1" applyBorder="1"/>
    <xf numFmtId="0" fontId="9" fillId="0" borderId="32" xfId="0" applyFont="1" applyFill="1" applyBorder="1"/>
    <xf numFmtId="14" fontId="14" fillId="0" borderId="23" xfId="0" applyNumberFormat="1" applyFont="1" applyFill="1" applyBorder="1" applyAlignment="1">
      <alignment horizontal="center" vertical="center" wrapText="1"/>
    </xf>
    <xf numFmtId="14" fontId="11" fillId="0" borderId="23" xfId="0" applyNumberFormat="1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3" fontId="14" fillId="0" borderId="2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/>
    <xf numFmtId="0" fontId="7" fillId="0" borderId="27" xfId="0" applyFont="1" applyFill="1" applyBorder="1"/>
    <xf numFmtId="0" fontId="11" fillId="0" borderId="16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 shrinkToFit="1"/>
    </xf>
    <xf numFmtId="49" fontId="7" fillId="0" borderId="22" xfId="0" applyNumberFormat="1" applyFont="1" applyFill="1" applyBorder="1" applyAlignment="1">
      <alignment horizontal="center" vertical="center" wrapText="1" shrinkToFit="1"/>
    </xf>
    <xf numFmtId="0" fontId="19" fillId="0" borderId="2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1" fillId="0" borderId="25" xfId="0" applyFont="1" applyFill="1" applyBorder="1"/>
    <xf numFmtId="0" fontId="7" fillId="0" borderId="28" xfId="0" applyFont="1" applyFill="1" applyBorder="1"/>
    <xf numFmtId="0" fontId="7" fillId="0" borderId="29" xfId="0" applyFont="1" applyFill="1" applyBorder="1"/>
    <xf numFmtId="0" fontId="11" fillId="0" borderId="13" xfId="0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 shrinkToFit="1"/>
    </xf>
    <xf numFmtId="49" fontId="7" fillId="0" borderId="15" xfId="0" applyNumberFormat="1" applyFont="1" applyFill="1" applyBorder="1" applyAlignment="1">
      <alignment horizontal="center" vertical="center" wrapText="1" shrinkToFit="1"/>
    </xf>
    <xf numFmtId="0" fontId="7" fillId="0" borderId="25" xfId="0" applyFont="1" applyFill="1" applyBorder="1"/>
    <xf numFmtId="0" fontId="7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vertical="center"/>
    </xf>
    <xf numFmtId="0" fontId="9" fillId="0" borderId="32" xfId="0" applyFont="1" applyFill="1" applyBorder="1" applyAlignment="1">
      <alignment vertical="center"/>
    </xf>
  </cellXfs>
  <cellStyles count="9">
    <cellStyle name="Millares 2" xfId="1" xr:uid="{00000000-0005-0000-0000-000000000000}"/>
    <cellStyle name="Millares 2 2" xfId="5" xr:uid="{1A201755-BF66-42C3-9A7C-798D81F304A0}"/>
    <cellStyle name="Millares 3" xfId="2" xr:uid="{00000000-0005-0000-0000-000001000000}"/>
    <cellStyle name="Millares 3 2" xfId="6" xr:uid="{019FEF27-7B10-4702-A7E6-169A02C81290}"/>
    <cellStyle name="Normal" xfId="0" builtinId="0"/>
    <cellStyle name="Normal 2" xfId="3" xr:uid="{00000000-0005-0000-0000-000003000000}"/>
    <cellStyle name="Normal 2 2" xfId="7" xr:uid="{3897E70D-94DB-419E-8D3E-7F96A3310947}"/>
    <cellStyle name="Porcentaje 2" xfId="4" xr:uid="{00000000-0005-0000-0000-000004000000}"/>
    <cellStyle name="Porcentaje 2 2" xfId="8" xr:uid="{1F9EC989-B7D3-4B53-BF2F-CF6BA04EB2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3"/>
  <sheetViews>
    <sheetView tabSelected="1" view="pageBreakPreview" topLeftCell="B1" zoomScaleNormal="70" zoomScaleSheetLayoutView="100" workbookViewId="0">
      <selection activeCell="B1" sqref="B1:B2"/>
    </sheetView>
  </sheetViews>
  <sheetFormatPr baseColWidth="10" defaultColWidth="11.42578125" defaultRowHeight="12.75" x14ac:dyDescent="0.2"/>
  <cols>
    <col min="1" max="1" width="34.85546875" style="37" customWidth="1"/>
    <col min="2" max="2" width="17" style="38" customWidth="1"/>
    <col min="3" max="3" width="15" style="38" customWidth="1"/>
    <col min="4" max="4" width="20.140625" style="38" customWidth="1"/>
    <col min="5" max="5" width="16.140625" style="38" customWidth="1"/>
    <col min="6" max="6" width="10.140625" style="38" customWidth="1"/>
    <col min="7" max="7" width="12.5703125" style="38" customWidth="1"/>
    <col min="8" max="8" width="8.42578125" style="38" customWidth="1"/>
    <col min="9" max="9" width="9.4257812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116" t="s">
        <v>1</v>
      </c>
      <c r="C1" s="117">
        <v>1098664263</v>
      </c>
      <c r="D1" s="118" t="s">
        <v>2</v>
      </c>
      <c r="E1" s="119" t="s">
        <v>58</v>
      </c>
      <c r="F1" s="120"/>
      <c r="G1" s="121"/>
      <c r="H1" s="122"/>
      <c r="I1" s="123" t="s">
        <v>3</v>
      </c>
      <c r="J1" s="124"/>
      <c r="K1" s="125" t="s">
        <v>44</v>
      </c>
    </row>
    <row r="2" spans="1:38" ht="27.95" customHeight="1" x14ac:dyDescent="0.2">
      <c r="A2" s="48" t="s">
        <v>49</v>
      </c>
      <c r="B2" s="126"/>
      <c r="C2" s="127"/>
      <c r="D2" s="118"/>
      <c r="E2" s="128"/>
      <c r="F2" s="128"/>
      <c r="G2" s="129"/>
      <c r="H2" s="130"/>
      <c r="I2" s="131"/>
      <c r="J2" s="132"/>
      <c r="K2" s="133"/>
    </row>
    <row r="3" spans="1:38" ht="107.25" customHeight="1" x14ac:dyDescent="0.2">
      <c r="A3" s="114" t="s">
        <v>4</v>
      </c>
      <c r="B3" s="134" t="s">
        <v>57</v>
      </c>
      <c r="C3" s="135"/>
      <c r="D3" s="135"/>
      <c r="E3" s="135"/>
      <c r="F3" s="135"/>
      <c r="G3" s="135"/>
      <c r="H3" s="135"/>
      <c r="I3" s="135"/>
      <c r="J3" s="135"/>
      <c r="K3" s="136"/>
    </row>
    <row r="4" spans="1:38" ht="25.5" customHeight="1" x14ac:dyDescent="0.2">
      <c r="A4" s="115"/>
      <c r="B4" s="134" t="s">
        <v>45</v>
      </c>
      <c r="C4" s="135"/>
      <c r="D4" s="135"/>
      <c r="E4" s="135"/>
      <c r="F4" s="135"/>
      <c r="G4" s="135"/>
      <c r="H4" s="135"/>
      <c r="I4" s="135"/>
      <c r="J4" s="135"/>
      <c r="K4" s="136"/>
    </row>
    <row r="5" spans="1:38" ht="30.75" customHeight="1" x14ac:dyDescent="0.2">
      <c r="A5" s="20" t="s">
        <v>5</v>
      </c>
      <c r="B5" s="58" t="s">
        <v>6</v>
      </c>
      <c r="C5" s="28" t="s">
        <v>46</v>
      </c>
      <c r="D5" s="20" t="s">
        <v>7</v>
      </c>
      <c r="E5" s="56"/>
      <c r="F5" s="89"/>
      <c r="G5" s="90"/>
      <c r="H5" s="90"/>
      <c r="I5" s="94"/>
      <c r="J5" s="20" t="s">
        <v>8</v>
      </c>
      <c r="K5" s="59" t="s">
        <v>9</v>
      </c>
      <c r="L5" s="4"/>
    </row>
    <row r="6" spans="1:38" ht="41.1" customHeight="1" x14ac:dyDescent="0.2">
      <c r="A6" s="21" t="s">
        <v>10</v>
      </c>
      <c r="B6" s="21" t="s">
        <v>11</v>
      </c>
      <c r="C6" s="28" t="s">
        <v>43</v>
      </c>
      <c r="D6" s="21" t="s">
        <v>12</v>
      </c>
      <c r="E6" s="57"/>
      <c r="F6" s="89"/>
      <c r="G6" s="90"/>
      <c r="H6" s="90"/>
      <c r="I6" s="90"/>
      <c r="J6" s="90"/>
      <c r="K6" s="90"/>
    </row>
    <row r="7" spans="1:38" ht="15" customHeight="1" x14ac:dyDescent="0.2">
      <c r="A7" s="22"/>
      <c r="B7" s="23"/>
      <c r="C7" s="24"/>
      <c r="D7" s="24"/>
      <c r="E7" s="25"/>
      <c r="F7" s="26"/>
      <c r="G7" s="26"/>
      <c r="H7" s="26"/>
      <c r="I7" s="26"/>
      <c r="J7" s="26"/>
      <c r="K7" s="27"/>
    </row>
    <row r="8" spans="1:38" ht="29.45" customHeight="1" x14ac:dyDescent="0.2">
      <c r="A8" s="91" t="s">
        <v>13</v>
      </c>
      <c r="B8" s="92"/>
      <c r="C8" s="92"/>
      <c r="D8" s="92"/>
      <c r="E8" s="92"/>
      <c r="F8" s="92"/>
      <c r="G8" s="92"/>
      <c r="H8" s="92"/>
      <c r="I8" s="92"/>
      <c r="J8" s="92"/>
      <c r="K8" s="93"/>
    </row>
    <row r="9" spans="1:38" s="2" customFormat="1" ht="44.1" customHeight="1" x14ac:dyDescent="0.2">
      <c r="A9" s="88" t="s">
        <v>14</v>
      </c>
      <c r="B9" s="88"/>
      <c r="C9" s="88"/>
      <c r="D9" s="88" t="s">
        <v>15</v>
      </c>
      <c r="E9" s="88"/>
      <c r="F9" s="88"/>
      <c r="G9" s="88"/>
      <c r="H9" s="88"/>
      <c r="I9" s="40" t="s">
        <v>16</v>
      </c>
      <c r="J9" s="28" t="s">
        <v>17</v>
      </c>
      <c r="K9" s="28" t="s">
        <v>18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s="3" customFormat="1" ht="35.450000000000003" customHeight="1" x14ac:dyDescent="0.2">
      <c r="A10" s="108" t="s">
        <v>47</v>
      </c>
      <c r="B10" s="110"/>
      <c r="C10" s="111"/>
      <c r="D10" s="98"/>
      <c r="E10" s="99"/>
      <c r="F10" s="99"/>
      <c r="G10" s="99"/>
      <c r="H10" s="100"/>
      <c r="I10" s="42"/>
      <c r="J10" s="43"/>
      <c r="K10" s="112">
        <v>40513</v>
      </c>
    </row>
    <row r="11" spans="1:38" s="3" customFormat="1" ht="33.6" customHeight="1" x14ac:dyDescent="0.2">
      <c r="A11" s="108" t="s">
        <v>48</v>
      </c>
      <c r="B11" s="110"/>
      <c r="C11" s="110"/>
      <c r="D11" s="101"/>
      <c r="E11" s="102"/>
      <c r="F11" s="102"/>
      <c r="G11" s="102"/>
      <c r="H11" s="103"/>
      <c r="I11" s="47"/>
      <c r="J11" s="43"/>
      <c r="K11" s="113">
        <v>41214</v>
      </c>
    </row>
    <row r="12" spans="1:38" s="3" customFormat="1" ht="33.6" customHeight="1" x14ac:dyDescent="0.2">
      <c r="A12" s="108" t="s">
        <v>55</v>
      </c>
      <c r="B12" s="110"/>
      <c r="C12" s="111"/>
      <c r="D12" s="104"/>
      <c r="E12" s="105"/>
      <c r="F12" s="105"/>
      <c r="G12" s="105"/>
      <c r="H12" s="106"/>
      <c r="I12" s="47"/>
      <c r="J12" s="43"/>
      <c r="K12" s="113">
        <v>43191</v>
      </c>
    </row>
    <row r="13" spans="1:38" s="3" customFormat="1" ht="33.6" customHeight="1" x14ac:dyDescent="0.2">
      <c r="A13" s="108" t="s">
        <v>56</v>
      </c>
      <c r="B13" s="110"/>
      <c r="C13" s="111"/>
      <c r="D13" s="107"/>
      <c r="E13" s="96"/>
      <c r="F13" s="96"/>
      <c r="G13" s="96"/>
      <c r="H13" s="97"/>
      <c r="I13" s="47"/>
      <c r="J13" s="43"/>
      <c r="K13" s="113">
        <v>43678</v>
      </c>
    </row>
    <row r="14" spans="1:38" s="2" customFormat="1" ht="28.7" customHeight="1" x14ac:dyDescent="0.2">
      <c r="A14" s="95" t="s">
        <v>19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2" customFormat="1" ht="40.35" customHeight="1" x14ac:dyDescent="0.2">
      <c r="A15" s="87" t="s">
        <v>20</v>
      </c>
      <c r="B15" s="87"/>
      <c r="C15" s="87" t="s">
        <v>21</v>
      </c>
      <c r="D15" s="87"/>
      <c r="E15" s="87"/>
      <c r="F15" s="44" t="s">
        <v>22</v>
      </c>
      <c r="G15" s="44" t="s">
        <v>23</v>
      </c>
      <c r="H15" s="44"/>
      <c r="I15" s="44" t="s">
        <v>24</v>
      </c>
      <c r="J15" s="44" t="s">
        <v>25</v>
      </c>
      <c r="K15" s="44" t="s">
        <v>26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5" customFormat="1" ht="36" customHeight="1" x14ac:dyDescent="0.2">
      <c r="A16" s="60" t="s">
        <v>50</v>
      </c>
      <c r="B16" s="61"/>
      <c r="C16" s="62" t="s">
        <v>51</v>
      </c>
      <c r="D16" s="62"/>
      <c r="E16" s="63"/>
      <c r="F16" s="54">
        <v>44838</v>
      </c>
      <c r="G16" s="55">
        <v>45986</v>
      </c>
      <c r="H16" s="29"/>
      <c r="I16" s="109">
        <f t="shared" ref="I16:I23" si="0">(+G16-F16)/30</f>
        <v>38.266666666666666</v>
      </c>
      <c r="J16" s="41"/>
      <c r="K16" s="41"/>
    </row>
    <row r="17" spans="1:11" s="5" customFormat="1" ht="36" customHeight="1" x14ac:dyDescent="0.2">
      <c r="A17" s="60" t="s">
        <v>50</v>
      </c>
      <c r="B17" s="61"/>
      <c r="C17" s="62" t="s">
        <v>52</v>
      </c>
      <c r="D17" s="62"/>
      <c r="E17" s="63"/>
      <c r="F17" s="54">
        <v>44581</v>
      </c>
      <c r="G17" s="55">
        <v>44838</v>
      </c>
      <c r="H17" s="109"/>
      <c r="I17" s="109">
        <f t="shared" si="0"/>
        <v>8.5666666666666664</v>
      </c>
      <c r="J17" s="41"/>
      <c r="K17" s="41"/>
    </row>
    <row r="18" spans="1:11" s="5" customFormat="1" ht="36" customHeight="1" x14ac:dyDescent="0.2">
      <c r="A18" s="60" t="s">
        <v>50</v>
      </c>
      <c r="B18" s="61"/>
      <c r="C18" s="62" t="s">
        <v>52</v>
      </c>
      <c r="D18" s="62"/>
      <c r="E18" s="63"/>
      <c r="F18" s="54">
        <v>44091</v>
      </c>
      <c r="G18" s="55">
        <v>44196</v>
      </c>
      <c r="H18" s="109"/>
      <c r="I18" s="109">
        <f t="shared" si="0"/>
        <v>3.5</v>
      </c>
      <c r="J18" s="41"/>
      <c r="K18" s="41"/>
    </row>
    <row r="19" spans="1:11" s="5" customFormat="1" ht="36" customHeight="1" x14ac:dyDescent="0.2">
      <c r="A19" s="60" t="s">
        <v>53</v>
      </c>
      <c r="B19" s="61"/>
      <c r="C19" s="62" t="s">
        <v>52</v>
      </c>
      <c r="D19" s="62"/>
      <c r="E19" s="63"/>
      <c r="F19" s="54">
        <v>43843</v>
      </c>
      <c r="G19" s="55">
        <v>44104</v>
      </c>
      <c r="H19" s="29"/>
      <c r="I19" s="109">
        <f t="shared" si="0"/>
        <v>8.6999999999999993</v>
      </c>
      <c r="J19" s="41"/>
      <c r="K19" s="41"/>
    </row>
    <row r="20" spans="1:11" s="5" customFormat="1" ht="36" customHeight="1" x14ac:dyDescent="0.2">
      <c r="A20" s="60" t="s">
        <v>53</v>
      </c>
      <c r="B20" s="61"/>
      <c r="C20" s="62" t="s">
        <v>52</v>
      </c>
      <c r="D20" s="62"/>
      <c r="E20" s="63"/>
      <c r="F20" s="54">
        <v>43571</v>
      </c>
      <c r="G20" s="55">
        <v>43830</v>
      </c>
      <c r="H20" s="29"/>
      <c r="I20" s="109">
        <f t="shared" si="0"/>
        <v>8.6333333333333329</v>
      </c>
      <c r="J20" s="41"/>
      <c r="K20" s="41"/>
    </row>
    <row r="21" spans="1:11" s="5" customFormat="1" ht="36" customHeight="1" x14ac:dyDescent="0.2">
      <c r="A21" s="60" t="s">
        <v>50</v>
      </c>
      <c r="B21" s="61"/>
      <c r="C21" s="62" t="s">
        <v>54</v>
      </c>
      <c r="D21" s="62"/>
      <c r="E21" s="63"/>
      <c r="F21" s="54">
        <v>41575</v>
      </c>
      <c r="G21" s="55">
        <v>43566</v>
      </c>
      <c r="H21" s="29"/>
      <c r="I21" s="109">
        <f t="shared" si="0"/>
        <v>66.36666666666666</v>
      </c>
      <c r="J21" s="41"/>
      <c r="K21" s="41"/>
    </row>
    <row r="22" spans="1:11" s="5" customFormat="1" ht="36" customHeight="1" x14ac:dyDescent="0.2">
      <c r="A22" s="60" t="s">
        <v>50</v>
      </c>
      <c r="B22" s="61"/>
      <c r="C22" s="62" t="s">
        <v>52</v>
      </c>
      <c r="D22" s="62"/>
      <c r="E22" s="63"/>
      <c r="F22" s="54">
        <v>41283</v>
      </c>
      <c r="G22" s="55">
        <v>41547</v>
      </c>
      <c r="H22" s="29"/>
      <c r="I22" s="109">
        <f t="shared" si="0"/>
        <v>8.8000000000000007</v>
      </c>
      <c r="J22" s="41"/>
      <c r="K22" s="41"/>
    </row>
    <row r="23" spans="1:11" s="5" customFormat="1" ht="36" customHeight="1" x14ac:dyDescent="0.2">
      <c r="A23" s="60" t="s">
        <v>50</v>
      </c>
      <c r="B23" s="61"/>
      <c r="C23" s="62" t="s">
        <v>52</v>
      </c>
      <c r="D23" s="62"/>
      <c r="E23" s="63"/>
      <c r="F23" s="54">
        <v>41148</v>
      </c>
      <c r="G23" s="55">
        <v>41274</v>
      </c>
      <c r="H23" s="29"/>
      <c r="I23" s="109">
        <f t="shared" si="0"/>
        <v>4.2</v>
      </c>
      <c r="J23" s="41"/>
      <c r="K23" s="41"/>
    </row>
    <row r="24" spans="1:11" s="5" customFormat="1" ht="36" hidden="1" customHeight="1" x14ac:dyDescent="0.2">
      <c r="A24" s="60"/>
      <c r="B24" s="61"/>
      <c r="C24" s="62"/>
      <c r="D24" s="62"/>
      <c r="E24" s="63"/>
      <c r="F24" s="54"/>
      <c r="G24" s="55"/>
      <c r="H24" s="29"/>
      <c r="I24" s="30">
        <f t="shared" ref="I24:I27" si="1">(+G24-F24)/30</f>
        <v>0</v>
      </c>
      <c r="J24" s="41"/>
      <c r="K24" s="41"/>
    </row>
    <row r="25" spans="1:11" s="5" customFormat="1" ht="36" hidden="1" customHeight="1" x14ac:dyDescent="0.2">
      <c r="A25" s="60"/>
      <c r="B25" s="61"/>
      <c r="C25" s="62"/>
      <c r="D25" s="62"/>
      <c r="E25" s="63"/>
      <c r="F25" s="54"/>
      <c r="G25" s="55"/>
      <c r="H25" s="29"/>
      <c r="I25" s="30">
        <f t="shared" si="1"/>
        <v>0</v>
      </c>
      <c r="J25" s="41"/>
      <c r="K25" s="41"/>
    </row>
    <row r="26" spans="1:11" s="5" customFormat="1" ht="36" hidden="1" customHeight="1" x14ac:dyDescent="0.2">
      <c r="A26" s="60"/>
      <c r="B26" s="61"/>
      <c r="C26" s="62"/>
      <c r="D26" s="62"/>
      <c r="E26" s="63"/>
      <c r="F26" s="54"/>
      <c r="G26" s="55"/>
      <c r="H26" s="29"/>
      <c r="I26" s="30">
        <f t="shared" si="1"/>
        <v>0</v>
      </c>
      <c r="J26" s="41"/>
      <c r="K26" s="41"/>
    </row>
    <row r="27" spans="1:11" s="5" customFormat="1" ht="36" hidden="1" customHeight="1" x14ac:dyDescent="0.2">
      <c r="A27" s="60"/>
      <c r="B27" s="61"/>
      <c r="C27" s="62"/>
      <c r="D27" s="62"/>
      <c r="E27" s="63"/>
      <c r="F27" s="54"/>
      <c r="G27" s="55"/>
      <c r="H27" s="29"/>
      <c r="I27" s="30">
        <f t="shared" si="1"/>
        <v>0</v>
      </c>
      <c r="J27" s="41"/>
      <c r="K27" s="41"/>
    </row>
    <row r="28" spans="1:11" ht="36" customHeight="1" x14ac:dyDescent="0.2">
      <c r="A28" s="72" t="s">
        <v>27</v>
      </c>
      <c r="B28" s="73"/>
      <c r="C28" s="73"/>
      <c r="D28" s="73"/>
      <c r="E28" s="73"/>
      <c r="F28" s="73"/>
      <c r="G28" s="74"/>
      <c r="H28" s="31"/>
      <c r="I28" s="30">
        <v>147</v>
      </c>
      <c r="J28" s="41"/>
      <c r="K28" s="41"/>
    </row>
    <row r="29" spans="1:11" ht="31.35" customHeight="1" x14ac:dyDescent="0.2">
      <c r="A29" s="45" t="s">
        <v>28</v>
      </c>
      <c r="B29" s="46" t="s">
        <v>40</v>
      </c>
      <c r="C29" s="46" t="s">
        <v>41</v>
      </c>
      <c r="D29" s="7"/>
      <c r="E29" s="7"/>
      <c r="F29" s="7"/>
      <c r="G29" s="7"/>
      <c r="H29" s="7"/>
      <c r="I29" s="7"/>
      <c r="J29" s="83"/>
      <c r="K29" s="84"/>
    </row>
    <row r="30" spans="1:11" ht="58.35" customHeight="1" x14ac:dyDescent="0.2">
      <c r="A30" s="45" t="s">
        <v>29</v>
      </c>
      <c r="B30" s="46" t="s">
        <v>39</v>
      </c>
      <c r="C30" s="46" t="s">
        <v>41</v>
      </c>
      <c r="D30" s="7"/>
      <c r="E30" s="7"/>
      <c r="F30" s="7"/>
      <c r="G30" s="7"/>
      <c r="H30" s="7"/>
      <c r="I30" s="7"/>
      <c r="J30" s="7"/>
    </row>
    <row r="31" spans="1:11" ht="23.45" customHeight="1" x14ac:dyDescent="0.2">
      <c r="A31" s="8" t="s">
        <v>30</v>
      </c>
      <c r="B31" s="69" t="str">
        <f>A2</f>
        <v>RUBY LORAINE SILVA RUEDA</v>
      </c>
      <c r="C31" s="70"/>
      <c r="D31" s="71"/>
      <c r="E31" s="6" t="s">
        <v>31</v>
      </c>
      <c r="F31" s="6"/>
      <c r="G31" s="6"/>
      <c r="H31" s="6"/>
      <c r="I31" s="6"/>
      <c r="J31" s="6"/>
      <c r="K31" s="9"/>
    </row>
    <row r="32" spans="1:11" ht="22.35" customHeight="1" x14ac:dyDescent="0.2">
      <c r="A32" s="10" t="s">
        <v>36</v>
      </c>
      <c r="B32" s="6"/>
      <c r="C32" s="6"/>
      <c r="D32" s="6"/>
      <c r="E32" s="6"/>
      <c r="F32" s="6"/>
      <c r="G32" s="11"/>
      <c r="H32" s="11"/>
      <c r="I32" s="6"/>
      <c r="J32" s="6"/>
      <c r="K32" s="9"/>
    </row>
    <row r="33" spans="1:38" ht="24" customHeight="1" x14ac:dyDescent="0.2">
      <c r="A33" s="12" t="s">
        <v>32</v>
      </c>
      <c r="B33" s="75" t="str">
        <f>E1</f>
        <v xml:space="preserve">SUBDIRECCIÓN DE  INVESTIGACIONES ADMINISTRATIVAS </v>
      </c>
      <c r="C33" s="76"/>
      <c r="D33" s="77"/>
      <c r="E33" s="13" t="s">
        <v>33</v>
      </c>
      <c r="F33" s="85" t="str">
        <f>K1</f>
        <v xml:space="preserve">VICEMINISTERIO DE CONECTIVIDAD </v>
      </c>
      <c r="G33" s="85"/>
      <c r="H33" s="85"/>
      <c r="I33" s="85"/>
      <c r="J33" s="85"/>
      <c r="K33" s="86"/>
    </row>
    <row r="34" spans="1:38" ht="16.350000000000001" customHeight="1" x14ac:dyDescent="0.2">
      <c r="A34" s="18"/>
      <c r="B34" s="78"/>
      <c r="C34" s="78"/>
      <c r="D34" s="79"/>
      <c r="E34" s="6"/>
      <c r="F34" s="6"/>
      <c r="G34" s="6"/>
      <c r="H34" s="6"/>
      <c r="I34" s="6"/>
      <c r="J34" s="6"/>
      <c r="K34" s="9"/>
    </row>
    <row r="35" spans="1:38" ht="12.6" customHeight="1" x14ac:dyDescent="0.2">
      <c r="A35" s="16"/>
      <c r="B35" s="17"/>
      <c r="C35" s="17"/>
      <c r="D35" s="17"/>
      <c r="E35" s="14"/>
      <c r="F35" s="14"/>
      <c r="G35" s="14"/>
      <c r="H35" s="14"/>
      <c r="I35" s="14"/>
      <c r="J35" s="14"/>
      <c r="K35" s="15"/>
    </row>
    <row r="36" spans="1:38" s="38" customFormat="1" ht="11.25" x14ac:dyDescent="0.2">
      <c r="A36" s="49" t="s">
        <v>37</v>
      </c>
      <c r="B36" s="50"/>
      <c r="C36" s="50"/>
      <c r="D36" s="50"/>
      <c r="E36" s="51"/>
      <c r="F36" s="67" t="s">
        <v>59</v>
      </c>
      <c r="G36" s="67"/>
      <c r="H36" s="67"/>
      <c r="I36" s="67"/>
      <c r="J36" s="67"/>
      <c r="K36" s="52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</row>
    <row r="37" spans="1:38" s="38" customFormat="1" ht="21" customHeight="1" thickBot="1" x14ac:dyDescent="0.25">
      <c r="A37" s="49" t="s">
        <v>38</v>
      </c>
      <c r="B37" s="53"/>
      <c r="C37" s="53"/>
      <c r="D37" s="53"/>
      <c r="E37" s="51"/>
      <c r="F37" s="68" t="s">
        <v>34</v>
      </c>
      <c r="G37" s="68"/>
      <c r="H37" s="68"/>
      <c r="I37" s="68"/>
      <c r="J37" s="68"/>
      <c r="K37" s="52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</row>
    <row r="38" spans="1:38" x14ac:dyDescent="0.2">
      <c r="A38" s="80" t="s">
        <v>42</v>
      </c>
      <c r="B38" s="81"/>
      <c r="C38" s="81"/>
      <c r="D38" s="81"/>
      <c r="E38" s="81"/>
      <c r="F38" s="81"/>
      <c r="G38" s="81"/>
      <c r="H38" s="81"/>
      <c r="I38" s="81"/>
      <c r="J38" s="81"/>
      <c r="K38" s="82"/>
    </row>
    <row r="39" spans="1:38" ht="17.45" customHeight="1" x14ac:dyDescent="0.2">
      <c r="A39" s="64" t="s">
        <v>35</v>
      </c>
      <c r="B39" s="65"/>
      <c r="C39" s="65"/>
      <c r="D39" s="65"/>
      <c r="E39" s="65"/>
      <c r="F39" s="65"/>
      <c r="G39" s="65"/>
      <c r="H39" s="65"/>
      <c r="I39" s="65"/>
      <c r="J39" s="65"/>
      <c r="K39" s="66"/>
    </row>
    <row r="40" spans="1:38" ht="5.0999999999999996" customHeight="1" thickBot="1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4"/>
    </row>
    <row r="41" spans="1:38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38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38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38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38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38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38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38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1:1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1:11" x14ac:dyDescent="0.2">
      <c r="A150" s="35"/>
      <c r="B150" s="25"/>
      <c r="C150" s="25"/>
      <c r="D150" s="25"/>
      <c r="E150" s="25"/>
      <c r="F150" s="25"/>
      <c r="G150" s="25"/>
      <c r="H150" s="25"/>
      <c r="I150" s="25"/>
      <c r="J150" s="25"/>
      <c r="K150" s="36"/>
    </row>
    <row r="151" spans="1:11" x14ac:dyDescent="0.2">
      <c r="A151" s="35"/>
      <c r="B151" s="25"/>
      <c r="C151" s="25"/>
      <c r="D151" s="25"/>
      <c r="E151" s="25"/>
      <c r="F151" s="25"/>
      <c r="G151" s="25"/>
      <c r="H151" s="25"/>
      <c r="I151" s="25"/>
      <c r="J151" s="25"/>
      <c r="K151" s="36"/>
    </row>
    <row r="152" spans="1:11" x14ac:dyDescent="0.2">
      <c r="A152" s="35"/>
      <c r="B152" s="25"/>
      <c r="C152" s="25"/>
      <c r="D152" s="25"/>
      <c r="E152" s="25"/>
      <c r="F152" s="25"/>
      <c r="G152" s="25"/>
      <c r="H152" s="25"/>
      <c r="I152" s="25"/>
      <c r="J152" s="25"/>
      <c r="K152" s="36"/>
    </row>
    <row r="153" spans="1:11" x14ac:dyDescent="0.2">
      <c r="A153" s="35"/>
      <c r="B153" s="25"/>
      <c r="C153" s="25"/>
      <c r="D153" s="25"/>
      <c r="E153" s="25"/>
      <c r="F153" s="25"/>
      <c r="G153" s="25"/>
      <c r="H153" s="25"/>
      <c r="I153" s="25"/>
      <c r="J153" s="25"/>
      <c r="K153" s="36"/>
    </row>
    <row r="154" spans="1:11" x14ac:dyDescent="0.2">
      <c r="A154" s="35"/>
      <c r="B154" s="25"/>
      <c r="C154" s="25"/>
      <c r="D154" s="25"/>
      <c r="E154" s="25"/>
      <c r="F154" s="25"/>
      <c r="G154" s="25"/>
      <c r="H154" s="25"/>
      <c r="I154" s="25"/>
      <c r="J154" s="25"/>
      <c r="K154" s="36"/>
    </row>
    <row r="155" spans="1:11" x14ac:dyDescent="0.2">
      <c r="A155" s="35"/>
      <c r="B155" s="25"/>
      <c r="C155" s="25"/>
      <c r="D155" s="25"/>
      <c r="E155" s="25"/>
      <c r="F155" s="25"/>
      <c r="G155" s="25"/>
      <c r="H155" s="25"/>
      <c r="I155" s="25"/>
      <c r="J155" s="25"/>
      <c r="K155" s="36"/>
    </row>
    <row r="156" spans="1:11" x14ac:dyDescent="0.2">
      <c r="A156" s="35"/>
      <c r="B156" s="25"/>
      <c r="C156" s="25"/>
      <c r="D156" s="25"/>
      <c r="E156" s="25"/>
      <c r="F156" s="25"/>
      <c r="G156" s="25"/>
      <c r="H156" s="25"/>
      <c r="I156" s="25"/>
      <c r="J156" s="25"/>
      <c r="K156" s="36"/>
    </row>
    <row r="157" spans="1:11" x14ac:dyDescent="0.2">
      <c r="A157" s="35"/>
      <c r="B157" s="25"/>
      <c r="C157" s="25"/>
      <c r="D157" s="25"/>
      <c r="E157" s="25"/>
      <c r="F157" s="25"/>
      <c r="G157" s="25"/>
      <c r="H157" s="25"/>
      <c r="I157" s="25"/>
      <c r="J157" s="25"/>
      <c r="K157" s="36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  <row r="181" spans="1:11" x14ac:dyDescent="0.2">
      <c r="A181" s="35"/>
      <c r="B181" s="25"/>
      <c r="C181" s="25"/>
      <c r="D181" s="25"/>
      <c r="E181" s="25"/>
      <c r="F181" s="25"/>
      <c r="G181" s="25"/>
      <c r="H181" s="25"/>
      <c r="I181" s="25"/>
      <c r="J181" s="25"/>
      <c r="K181" s="36"/>
    </row>
    <row r="182" spans="1:11" x14ac:dyDescent="0.2">
      <c r="A182" s="35"/>
      <c r="B182" s="25"/>
      <c r="C182" s="25"/>
      <c r="D182" s="25"/>
      <c r="E182" s="25"/>
      <c r="F182" s="25"/>
      <c r="G182" s="25"/>
      <c r="H182" s="25"/>
      <c r="I182" s="25"/>
      <c r="J182" s="25"/>
      <c r="K182" s="36"/>
    </row>
    <row r="183" spans="1:11" x14ac:dyDescent="0.2">
      <c r="A183" s="35"/>
      <c r="B183" s="25"/>
      <c r="C183" s="25"/>
      <c r="D183" s="25"/>
      <c r="E183" s="25"/>
      <c r="F183" s="25"/>
      <c r="G183" s="25"/>
      <c r="H183" s="25"/>
      <c r="I183" s="25"/>
      <c r="J183" s="25"/>
      <c r="K183" s="36"/>
    </row>
  </sheetData>
  <mergeCells count="59">
    <mergeCell ref="A27:B27"/>
    <mergeCell ref="C27:E27"/>
    <mergeCell ref="B1:B2"/>
    <mergeCell ref="C15:E15"/>
    <mergeCell ref="A24:B24"/>
    <mergeCell ref="C24:E24"/>
    <mergeCell ref="A9:C9"/>
    <mergeCell ref="A10:C10"/>
    <mergeCell ref="A14:K14"/>
    <mergeCell ref="D10:H10"/>
    <mergeCell ref="E1:G2"/>
    <mergeCell ref="C1:C2"/>
    <mergeCell ref="K1:K2"/>
    <mergeCell ref="I1:J2"/>
    <mergeCell ref="D1:D2"/>
    <mergeCell ref="H1:H2"/>
    <mergeCell ref="B3:K3"/>
    <mergeCell ref="B4:K4"/>
    <mergeCell ref="A8:K8"/>
    <mergeCell ref="F5:I5"/>
    <mergeCell ref="A3:A4"/>
    <mergeCell ref="A15:B15"/>
    <mergeCell ref="D9:H9"/>
    <mergeCell ref="F6:K6"/>
    <mergeCell ref="A12:C12"/>
    <mergeCell ref="D12:H12"/>
    <mergeCell ref="A11:C11"/>
    <mergeCell ref="D11:H11"/>
    <mergeCell ref="A13:C13"/>
    <mergeCell ref="D13:H13"/>
    <mergeCell ref="A16:B16"/>
    <mergeCell ref="C16:E16"/>
    <mergeCell ref="A17:B17"/>
    <mergeCell ref="C17:E17"/>
    <mergeCell ref="A39:K39"/>
    <mergeCell ref="F36:J36"/>
    <mergeCell ref="F37:J37"/>
    <mergeCell ref="B31:D31"/>
    <mergeCell ref="A28:G28"/>
    <mergeCell ref="B33:D34"/>
    <mergeCell ref="A38:K38"/>
    <mergeCell ref="J29:K29"/>
    <mergeCell ref="F33:K33"/>
    <mergeCell ref="A18:B18"/>
    <mergeCell ref="A19:B19"/>
    <mergeCell ref="A20:B20"/>
    <mergeCell ref="C18:E18"/>
    <mergeCell ref="C19:E19"/>
    <mergeCell ref="C20:E20"/>
    <mergeCell ref="A21:B21"/>
    <mergeCell ref="C21:E21"/>
    <mergeCell ref="A22:B22"/>
    <mergeCell ref="A23:B23"/>
    <mergeCell ref="C22:E22"/>
    <mergeCell ref="C23:E23"/>
    <mergeCell ref="A26:B26"/>
    <mergeCell ref="C26:E26"/>
    <mergeCell ref="A25:B25"/>
    <mergeCell ref="C25:E25"/>
  </mergeCells>
  <phoneticPr fontId="11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B2DD53F-2E23-4A22-B628-73BF2FC03152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23ad71a5-1fa8-4b3d-a608-f7cdcd76a5d1"/>
    <ds:schemaRef ds:uri="df34341b-8053-4afe-aabf-6dc9ac029e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Lopez</cp:lastModifiedBy>
  <cp:revision/>
  <cp:lastPrinted>2025-11-24T19:13:10Z</cp:lastPrinted>
  <dcterms:created xsi:type="dcterms:W3CDTF">2009-06-11T15:42:08Z</dcterms:created>
  <dcterms:modified xsi:type="dcterms:W3CDTF">2025-11-25T16:57:28Z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